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4.2 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9 Labour Force &amp; Employment.xls
Worksheets:
Section 9.3
</t>
      </text>
    </comment>
  </commentList>
</comments>
</file>

<file path=xl/sharedStrings.xml><?xml version="1.0" encoding="utf-8"?>
<sst xmlns="http://schemas.openxmlformats.org/spreadsheetml/2006/main" count="27" uniqueCount="16">
  <si>
    <r>
      <rPr>
        <rFont val="Times New Roman"/>
        <b/>
        <color theme="1"/>
        <sz val="12.0"/>
      </rPr>
      <t>Table 4.2: Total Employed Persons by Level of Education and Area,</t>
    </r>
    <r>
      <rPr>
        <rFont val="Times New Roman"/>
        <b/>
        <color rgb="FF000000"/>
        <sz val="12.0"/>
      </rPr>
      <t xml:space="preserve"> (2015-2022)</t>
    </r>
  </si>
  <si>
    <t>(Number)</t>
  </si>
  <si>
    <t>Level of Education</t>
  </si>
  <si>
    <t>Total</t>
  </si>
  <si>
    <t>Illiterate</t>
  </si>
  <si>
    <t>Primary</t>
  </si>
  <si>
    <t>Lower Secondary</t>
  </si>
  <si>
    <t>…</t>
  </si>
  <si>
    <t>Middle Secondary</t>
  </si>
  <si>
    <t>Higher Secondary</t>
  </si>
  <si>
    <t>Bachelors Degree</t>
  </si>
  <si>
    <t>Masters &amp; Above</t>
  </si>
  <si>
    <t>Non Formal Education (NFE)</t>
  </si>
  <si>
    <t>Religious Professionals</t>
  </si>
  <si>
    <t>Source: Labour Force Survey, NSB</t>
  </si>
  <si>
    <t>*Umployed by level of education and areal is not available in LFS survey report and from 2017, the survey is initiated and conducted by National Statistics Bureau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</si>
</sst>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/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2" numFmtId="0" xfId="0" applyAlignment="1" applyFont="1">
      <alignment horizontal="right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2" fillId="0" fontId="1" numFmtId="0" xfId="0" applyAlignment="1" applyBorder="1" applyFont="1">
      <alignment horizontal="center" shrinkToFit="0" vertical="center" wrapText="0"/>
    </xf>
    <xf borderId="2" fillId="0" fontId="3" numFmtId="0" xfId="0" applyAlignment="1" applyBorder="1" applyFont="1">
      <alignment horizontal="center" shrinkToFit="0" vertical="center" wrapText="0"/>
    </xf>
    <xf borderId="3" fillId="0" fontId="4" numFmtId="0" xfId="0" applyBorder="1" applyFont="1"/>
    <xf borderId="2" fillId="0" fontId="1" numFmtId="0" xfId="0" applyAlignment="1" applyBorder="1" applyFont="1">
      <alignment horizontal="right" shrinkToFit="0" vertical="center" wrapText="0"/>
    </xf>
    <xf borderId="2" fillId="0" fontId="3" numFmtId="0" xfId="0" applyAlignment="1" applyBorder="1" applyFont="1">
      <alignment shrinkToFit="0" vertical="center" wrapText="0"/>
    </xf>
    <xf borderId="4" fillId="0" fontId="3" numFmtId="0" xfId="0" applyAlignment="1" applyBorder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1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horizontal="center" shrinkToFit="0" vertical="center" wrapText="0"/>
    </xf>
    <xf borderId="6" fillId="0" fontId="2" numFmtId="0" xfId="0" applyAlignment="1" applyBorder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7" fillId="0" fontId="2" numFmtId="0" xfId="0" applyAlignment="1" applyBorder="1" applyFont="1">
      <alignment horizontal="center" shrinkToFit="0" vertical="center" wrapText="0"/>
    </xf>
    <xf borderId="5" fillId="0" fontId="2" numFmtId="0" xfId="0" applyAlignment="1" applyBorder="1" applyFont="1">
      <alignment horizontal="center" shrinkToFit="0" vertical="center" wrapText="0"/>
    </xf>
    <xf borderId="8" fillId="0" fontId="5" numFmtId="0" xfId="0" applyAlignment="1" applyBorder="1" applyFont="1">
      <alignment shrinkToFit="0" vertical="center" wrapText="1"/>
    </xf>
    <xf borderId="7" fillId="0" fontId="5" numFmtId="0" xfId="0" applyAlignment="1" applyBorder="1" applyFont="1">
      <alignment horizontal="center" shrinkToFit="0" vertical="center" wrapText="0"/>
    </xf>
    <xf borderId="9" fillId="0" fontId="5" numFmtId="0" xfId="0" applyAlignment="1" applyBorder="1" applyFont="1">
      <alignment horizontal="center" shrinkToFit="0" vertical="center" wrapText="0"/>
    </xf>
    <xf borderId="9" fillId="0" fontId="2" numFmtId="0" xfId="0" applyAlignment="1" applyBorder="1" applyFont="1">
      <alignment horizontal="center" shrinkToFit="0" vertical="center" wrapText="0"/>
    </xf>
    <xf borderId="3" fillId="0" fontId="2" numFmtId="0" xfId="0" applyAlignment="1" applyBorder="1" applyFont="1">
      <alignment horizontal="center" shrinkToFit="0" vertical="center" wrapText="0"/>
    </xf>
    <xf borderId="4" fillId="0" fontId="1" numFmtId="0" xfId="0" applyAlignment="1" applyBorder="1" applyFont="1">
      <alignment horizontal="left" shrinkToFit="0" vertical="center" wrapText="1"/>
    </xf>
    <xf borderId="4" fillId="0" fontId="3" numFmtId="0" xfId="0" applyAlignment="1" applyBorder="1" applyFont="1">
      <alignment horizontal="center" shrinkToFit="0" vertical="center" wrapText="0"/>
    </xf>
    <xf borderId="2" fillId="0" fontId="2" numFmtId="0" xfId="0" applyAlignment="1" applyBorder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1.43"/>
    <col customWidth="1" min="2" max="9" width="8.86"/>
    <col customWidth="1" min="10" max="26" width="10.0"/>
  </cols>
  <sheetData>
    <row r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A2" s="2"/>
      <c r="B2" s="2"/>
      <c r="C2" s="2"/>
      <c r="D2" s="3" t="s">
        <v>1</v>
      </c>
      <c r="E2" s="2"/>
      <c r="F2" s="2"/>
      <c r="G2" s="2"/>
      <c r="H2" s="2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75" customHeight="1">
      <c r="A3" s="4" t="s">
        <v>2</v>
      </c>
      <c r="B3" s="5">
        <v>2019.0</v>
      </c>
      <c r="C3" s="5">
        <v>2020.0</v>
      </c>
      <c r="D3" s="5">
        <v>2021.0</v>
      </c>
      <c r="E3" s="5">
        <v>2022.0</v>
      </c>
      <c r="F3" s="6">
        <v>2023.0</v>
      </c>
      <c r="G3" s="6">
        <v>2024.0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7.75" customHeight="1">
      <c r="A4" s="7"/>
      <c r="B4" s="8" t="s">
        <v>3</v>
      </c>
      <c r="C4" s="9"/>
      <c r="D4" s="10" t="s">
        <v>3</v>
      </c>
      <c r="E4" s="9" t="s">
        <v>3</v>
      </c>
      <c r="F4" s="9" t="s">
        <v>3</v>
      </c>
      <c r="G4" s="9" t="s">
        <v>3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8.75" customHeight="1">
      <c r="A5" s="12" t="s">
        <v>4</v>
      </c>
      <c r="B5" s="13">
        <v>7779.0</v>
      </c>
      <c r="C5" s="14">
        <v>8756.0</v>
      </c>
      <c r="D5" s="15">
        <v>8677.0</v>
      </c>
      <c r="E5" s="16">
        <v>2444.0</v>
      </c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8.75" customHeight="1">
      <c r="A6" s="18" t="s">
        <v>5</v>
      </c>
      <c r="B6" s="19">
        <v>2400.0</v>
      </c>
      <c r="C6" s="14">
        <v>2045.0</v>
      </c>
      <c r="D6" s="15">
        <v>1575.0</v>
      </c>
      <c r="E6" s="16">
        <v>735.0</v>
      </c>
      <c r="F6" s="16"/>
      <c r="G6" s="14">
        <v>3965.0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8.75" customHeight="1">
      <c r="A7" s="18" t="s">
        <v>6</v>
      </c>
      <c r="B7" s="19">
        <v>935.0</v>
      </c>
      <c r="C7" s="14">
        <v>864.0</v>
      </c>
      <c r="D7" s="15">
        <v>1037.0</v>
      </c>
      <c r="E7" s="16">
        <v>294.0</v>
      </c>
      <c r="F7" s="16" t="s">
        <v>7</v>
      </c>
      <c r="G7" s="14">
        <f>770+465</f>
        <v>1235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8.75" customHeight="1">
      <c r="A8" s="18" t="s">
        <v>8</v>
      </c>
      <c r="B8" s="19">
        <v>1759.0</v>
      </c>
      <c r="C8" s="14">
        <v>1534.0</v>
      </c>
      <c r="D8" s="15">
        <v>1718.0</v>
      </c>
      <c r="E8" s="16">
        <v>669.0</v>
      </c>
      <c r="F8" s="16" t="s">
        <v>7</v>
      </c>
      <c r="G8" s="14">
        <f>1845+846</f>
        <v>2691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8.75" customHeight="1">
      <c r="A9" s="18" t="s">
        <v>9</v>
      </c>
      <c r="B9" s="19">
        <v>1175.0</v>
      </c>
      <c r="C9" s="14">
        <v>1448.0</v>
      </c>
      <c r="D9" s="15">
        <v>1454.0</v>
      </c>
      <c r="E9" s="16">
        <v>428.0</v>
      </c>
      <c r="F9" s="16" t="s">
        <v>7</v>
      </c>
      <c r="G9" s="14">
        <f>1714+733</f>
        <v>2447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8.75" customHeight="1">
      <c r="A10" s="18" t="s">
        <v>10</v>
      </c>
      <c r="B10" s="19">
        <v>532.0</v>
      </c>
      <c r="C10" s="14">
        <v>818.0</v>
      </c>
      <c r="D10" s="15">
        <v>988.0</v>
      </c>
      <c r="E10" s="16">
        <v>121.0</v>
      </c>
      <c r="F10" s="16" t="s">
        <v>7</v>
      </c>
      <c r="G10" s="14">
        <f>1173+295</f>
        <v>1468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8.75" customHeight="1">
      <c r="A11" s="18" t="s">
        <v>11</v>
      </c>
      <c r="B11" s="19">
        <v>108.0</v>
      </c>
      <c r="C11" s="14">
        <v>126.0</v>
      </c>
      <c r="D11" s="15">
        <v>197.0</v>
      </c>
      <c r="E11" s="16">
        <v>448.0</v>
      </c>
      <c r="F11" s="16" t="s">
        <v>7</v>
      </c>
      <c r="G11" s="14">
        <f>232+40</f>
        <v>272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8.75" customHeight="1">
      <c r="A12" s="18" t="s">
        <v>12</v>
      </c>
      <c r="B12" s="19">
        <v>356.0</v>
      </c>
      <c r="C12" s="14">
        <v>840.0</v>
      </c>
      <c r="D12" s="15">
        <v>585.0</v>
      </c>
      <c r="E12" s="16">
        <v>44.0</v>
      </c>
      <c r="F12" s="16" t="s">
        <v>7</v>
      </c>
      <c r="G12" s="14">
        <f>356+664</f>
        <v>1020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8.75" customHeight="1">
      <c r="A13" s="18" t="s">
        <v>13</v>
      </c>
      <c r="B13" s="20">
        <v>549.0</v>
      </c>
      <c r="C13" s="21">
        <v>873.0</v>
      </c>
      <c r="D13" s="22">
        <v>1041.0</v>
      </c>
      <c r="E13" s="21">
        <v>336.0</v>
      </c>
      <c r="F13" s="21" t="s">
        <v>7</v>
      </c>
      <c r="G13" s="14">
        <f>1354+23</f>
        <v>1377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8.75" customHeight="1">
      <c r="A14" s="23" t="s">
        <v>3</v>
      </c>
      <c r="B14" s="5">
        <v>15996.0</v>
      </c>
      <c r="C14" s="5">
        <f t="shared" ref="C14:E14" si="1">SUM(C5:C13)</f>
        <v>17304</v>
      </c>
      <c r="D14" s="24">
        <f t="shared" si="1"/>
        <v>17272</v>
      </c>
      <c r="E14" s="6">
        <f t="shared" si="1"/>
        <v>5519</v>
      </c>
      <c r="F14" s="25"/>
      <c r="G14" s="6">
        <f>SUM(G5:G13)</f>
        <v>14475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13.5" customHeight="1">
      <c r="A15" s="2" t="s">
        <v>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 t="s">
        <v>15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3:A4"/>
  </mergeCells>
  <printOptions/>
  <pageMargins bottom="0.75" footer="0.0" header="0.0" left="0.7" right="0.7" top="0.75"/>
  <pageSetup orientation="landscape"/>
  <drawing r:id="rId2"/>
  <legacyDrawing r:id="rId3"/>
</worksheet>
</file>